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rcshares\Users\VPTA\2024\Skelbiama apklausa\MagicDraw turimų licencijų palaikymo pratęsimas (VB)\pirkimo sąlgos\"/>
    </mc:Choice>
  </mc:AlternateContent>
  <xr:revisionPtr revIDLastSave="0" documentId="13_ncr:1_{9DF99F18-56B2-45B2-B2F2-74C8C656D529}" xr6:coauthVersionLast="47" xr6:coauthVersionMax="47" xr10:uidLastSave="{00000000-0000-0000-0000-000000000000}"/>
  <bookViews>
    <workbookView xWindow="-120" yWindow="-120" windowWidth="29040" windowHeight="1599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6" i="1"/>
  <c r="G47" i="1"/>
  <c r="G48" i="1"/>
  <c r="G49" i="1"/>
  <c r="G50" i="1"/>
  <c r="G44" i="1"/>
  <c r="G51" i="1"/>
  <c r="G52" i="1" l="1"/>
  <c r="G53" i="1" s="1"/>
  <c r="G54" i="1" s="1"/>
</calcChain>
</file>

<file path=xl/sharedStrings.xml><?xml version="1.0" encoding="utf-8"?>
<sst xmlns="http://schemas.openxmlformats.org/spreadsheetml/2006/main" count="136" uniqueCount="102">
  <si>
    <t>1. INFORMACIJA APIE TIEKĖJĄ</t>
  </si>
  <si>
    <t>Eil. Nr.</t>
  </si>
  <si>
    <t>(Dalyvio arba jo įgalioto asmens pareigų pavadinimas)</t>
  </si>
  <si>
    <t>(Parašas)</t>
  </si>
  <si>
    <t>Valstybės įmonei Registrų centrui</t>
  </si>
  <si>
    <t>Asmens, įgalioto pasirašyti pasiūlymą, vardas ir pavardė</t>
  </si>
  <si>
    <t>Sutarties objekto dalies, perduodamos vykdyti ūkio subjektui, aprašymas</t>
  </si>
  <si>
    <t xml:space="preserve">Eil.Nr. </t>
  </si>
  <si>
    <t>*Jei "PVM" laukas nepildomas, nurodykite priežastis, dėl kurių PVM nemokamas: -_____________________________________________________________________________________________________________</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</si>
  <si>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</si>
  <si>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</si>
  <si>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</si>
  <si>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</si>
  <si>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</si>
  <si>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</si>
  <si>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</si>
  <si>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</si>
  <si>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</si>
  <si>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</si>
  <si>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</si>
  <si>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</si>
  <si>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</si>
  <si>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</si>
  <si>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</si>
  <si>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</si>
  <si>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</si>
  <si>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</si>
  <si>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</si>
  <si>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</si>
  <si>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</si>
  <si>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</si>
  <si>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</si>
  <si>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</si>
  <si>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</si>
  <si>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</si>
  <si>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</si>
  <si>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</si>
  <si>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</si>
  <si>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</si>
  <si>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</si>
  <si>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</si>
  <si>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</si>
  <si>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</si>
  <si>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</si>
  <si>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</si>
  <si>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</si>
  <si>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</si>
  <si>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</si>
  <si>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Kaina, EUR be PVM
</t>
  </si>
  <si>
    <r>
      <t xml:space="preserve">Partnerio tiekiamų </t>
    </r>
    <r>
      <rPr>
        <b/>
        <i/>
        <sz val="11"/>
        <color rgb="FFFF0000"/>
        <rFont val="Tahoma"/>
        <family val="2"/>
        <charset val="186"/>
      </rPr>
      <t>Paslaugų/Prekių/Darbų</t>
    </r>
    <r>
      <rPr>
        <b/>
        <sz val="11"/>
        <color rgb="FFFF0000"/>
        <rFont val="Tahoma"/>
        <family val="2"/>
        <charset val="186"/>
      </rPr>
      <t xml:space="preserve"> </t>
    </r>
    <r>
      <rPr>
        <b/>
        <sz val="11"/>
        <color theme="1"/>
        <rFont val="Tahoma"/>
        <family val="2"/>
        <charset val="186"/>
      </rPr>
      <t>dalies vertė pasiūlymo kainoje, kuriai ketinama pasitelkti ūkio subjektus</t>
    </r>
  </si>
  <si>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</si>
  <si>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</si>
  <si>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</si>
  <si>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</si>
  <si>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</si>
  <si>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r>
      <t xml:space="preserve">Mato vieneto įkainis EUR be PVM
</t>
    </r>
    <r>
      <rPr>
        <b/>
        <sz val="12"/>
        <color rgb="FFFF0000"/>
        <rFont val="Tahoma"/>
        <family val="2"/>
        <charset val="186"/>
      </rPr>
      <t>(pildo tiekėjas)</t>
    </r>
    <r>
      <rPr>
        <b/>
        <sz val="12"/>
        <rFont val="Tahoma"/>
        <family val="2"/>
        <charset val="186"/>
      </rPr>
      <t xml:space="preserve">
</t>
    </r>
  </si>
  <si>
    <t>Dokumentą privalo pateikti</t>
  </si>
  <si>
    <t>Pasirinkite</t>
  </si>
  <si>
    <t>Tiekėjas</t>
  </si>
  <si>
    <t>Kokybės kriterijus pagal pirkimo dokumentuose nustatytą pasiūlymų vertinimo tvarką</t>
  </si>
  <si>
    <r>
      <t xml:space="preserve">Tiekėjo siūloma kriterijaus reikšmė
</t>
    </r>
    <r>
      <rPr>
        <b/>
        <sz val="11"/>
        <color rgb="FFFF0000"/>
        <rFont val="Tahoma"/>
        <family val="2"/>
        <charset val="186"/>
      </rPr>
      <t>(pildo tiekėjas)</t>
    </r>
    <r>
      <rPr>
        <b/>
        <sz val="11"/>
        <color theme="1"/>
        <rFont val="Tahoma"/>
        <family val="2"/>
        <charset val="186"/>
      </rPr>
      <t xml:space="preserve">
</t>
    </r>
  </si>
  <si>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</si>
  <si>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</si>
  <si>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Galimas laimėtojas, jo subtiekėjai ir ūkio subjektai, kurių pajėgumais galimas laimėtojas remiasi</t>
  </si>
  <si>
    <t>Galimas laimėtojas</t>
  </si>
  <si>
    <r>
      <t xml:space="preserve">PVM *, EUR </t>
    </r>
    <r>
      <rPr>
        <b/>
        <sz val="11"/>
        <color rgb="FFFF0000"/>
        <rFont val="Tahoma"/>
        <family val="2"/>
        <charset val="186"/>
      </rPr>
      <t>(tiekėjas pasirenka taikomą PVM dydį)</t>
    </r>
  </si>
  <si>
    <t>Pasirinkti</t>
  </si>
  <si>
    <t>Kiekis</t>
  </si>
  <si>
    <t>vnt.</t>
  </si>
  <si>
    <t>Licencijų trūkumų pastebėtų licencijų perdavimo – priėmimo metu ar (ir) po akto pasirašymo pašalinimo terminas (T)</t>
  </si>
  <si>
    <t xml:space="preserve">Bendra pasiūlymo kaina Eur be PVM </t>
  </si>
  <si>
    <t xml:space="preserve">Bendra pasiūlymo kaina, EUR su PVM </t>
  </si>
  <si>
    <t>1.1.</t>
  </si>
  <si>
    <t>1.2.</t>
  </si>
  <si>
    <t xml:space="preserve">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tuo atveju, jeigu tiekėjas, jo subtiekėjas, ūkio subjektas, kurio pajėgumais remiamasi, tiekėjo siūlomų prekių gamintojas ar juos kontroliuojantis asmuo yra juridinis asmuo:                                                                                                    1.1. juridinio asmens vadovo patvirtintą juridinio asmens steigimo dokumentų kopiją;
1.2. Juridinių asmenų registro išplėstinį išrašą su istorija;
1.3. Juridinių asmenų dalyvių informacinės sistemos išrašą.
2. tuo atveju, jeigu tiekėjas, jo subtiekėjas, ūkio subjektas, kurio pajėgumais remiamasi, tiekėjo siūlomų prekių gamintojas ar juos kontroliuojantis asmuo yra fizinis asmuo:
2.1. asmens tapatybę patvirtinančio dokumento (tapatybės kortelės ar paso) kopiją;
2.2. leidimo verstis atitinkama ūkine veikla patvirtinančio dokumento (pavyzdžiui, verslo liudijimo, individualios veiklos pažymėjimo ir pan.) kopiją;
pažymą apie deklaruotą gyvenamąją vietą;
2.3. pažymą apie deklaruotą gyvenamąją vietą.
</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</si>
  <si>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t>
    </r>
    <r>
      <rPr>
        <sz val="11"/>
        <rFont val="Tahoma"/>
        <family val="2"/>
        <charset val="186"/>
      </rPr>
      <t xml:space="preserve"> </t>
    </r>
    <r>
      <rPr>
        <b/>
        <sz val="11"/>
        <rFont val="Tahoma"/>
        <family val="2"/>
        <charset val="186"/>
      </rPr>
      <t>Prekių tiekimu,</t>
    </r>
    <r>
      <rPr>
        <sz val="11"/>
        <rFont val="Tahoma"/>
        <family val="2"/>
        <charset val="186"/>
      </rPr>
      <t xml:space="preserve"> įskait</t>
    </r>
    <r>
      <rPr>
        <sz val="11"/>
        <color theme="1"/>
        <rFont val="Tahoma"/>
        <family val="2"/>
        <charset val="186"/>
      </rPr>
      <t xml:space="preserve">ant, bet neapsiribojant (išskyrus tuos atvejus, kai pirkimo dokumentuose aiškiai nurodyta, kad tam tikros konkrečios išlaidos neturi būti įskaičiuotos į Sutarties kainą): </t>
    </r>
    <r>
      <rPr>
        <i/>
        <sz val="11"/>
        <color theme="9" tint="-0.249977111117893"/>
        <rFont val="Tahoma"/>
        <family val="2"/>
        <charset val="186"/>
      </rPr>
      <t xml:space="preserve">
</t>
    </r>
    <r>
      <rPr>
        <i/>
        <sz val="1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t>
    </r>
    <r>
      <rPr>
        <sz val="11"/>
        <rFont val="Tahoma"/>
        <family val="2"/>
        <charset val="186"/>
      </rPr>
      <t xml:space="preserve">
</t>
    </r>
    <r>
      <rPr>
        <sz val="11"/>
        <color theme="1"/>
        <rFont val="Tahoma"/>
        <family val="2"/>
        <charset val="186"/>
      </rPr>
      <t xml:space="preserve">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t>
    </r>
  </si>
  <si>
    <r>
      <t xml:space="preserve">7. PASIŪLYMO KOKYBINIAI PARAMETRAI 
 Pasiūlymų vertinimo kriterijai pateikti </t>
    </r>
    <r>
      <rPr>
        <b/>
        <sz val="11"/>
        <color rgb="FFFF0000"/>
        <rFont val="Tahoma"/>
        <family val="2"/>
        <charset val="186"/>
      </rPr>
      <t>Pirkimo sąlygų 6</t>
    </r>
    <r>
      <rPr>
        <b/>
        <sz val="11"/>
        <color theme="1"/>
        <rFont val="Tahoma"/>
        <family val="2"/>
        <charset val="186"/>
      </rPr>
      <t xml:space="preserve"> priede             </t>
    </r>
    <r>
      <rPr>
        <b/>
        <sz val="11"/>
        <color rgb="FFFF0000"/>
        <rFont val="Tahoma"/>
        <family val="2"/>
        <charset val="186"/>
      </rPr>
      <t xml:space="preserve">                                                                                                                                                                                                                                                  </t>
    </r>
    <r>
      <rPr>
        <b/>
        <sz val="11"/>
        <color theme="1"/>
        <rFont val="Tahoma"/>
        <family val="2"/>
        <charset val="186"/>
      </rPr>
      <t xml:space="preserve">
</t>
    </r>
  </si>
  <si>
    <r>
      <t xml:space="preserve">1.  </t>
    </r>
    <r>
      <rPr>
        <i/>
        <sz val="11"/>
        <rFont val="Tahoma"/>
        <family val="2"/>
        <charset val="186"/>
      </rPr>
      <t>Pr</t>
    </r>
    <r>
      <rPr>
        <i/>
        <sz val="11"/>
        <color theme="1"/>
        <rFont val="Tahoma"/>
        <family val="2"/>
        <charset val="186"/>
      </rPr>
      <t xml:space="preserve">adinės sutarties vertė bus lygi Tiekėjo pasiūlymo kainai EUR be PVM.
</t>
    </r>
  </si>
  <si>
    <t>PASTABA:</t>
  </si>
  <si>
    <r>
      <t>PASIŪLYMAS                                                                                                                                                                                                                                                                                      DĖL MAGICDRAW TURIMŲ LICENCIJŲ PALAIKYMO PRATĘSIMO</t>
    </r>
    <r>
      <rPr>
        <b/>
        <sz val="16"/>
        <rFont val="Tahoma"/>
        <family val="2"/>
        <charset val="186"/>
      </rPr>
      <t xml:space="preserve">                                                                                                                                               </t>
    </r>
  </si>
  <si>
    <t>1.3.</t>
  </si>
  <si>
    <t>1.4.</t>
  </si>
  <si>
    <t>1.5.</t>
  </si>
  <si>
    <t>1.6.</t>
  </si>
  <si>
    <t>1.7.</t>
  </si>
  <si>
    <t>1.8.</t>
  </si>
  <si>
    <t>Licencijos: MagicDraw - Enterprise Edition (Shareable) (M5E-C), 24 mėn.</t>
  </si>
  <si>
    <t>Licencija: MagicDraw - Standard Edition (Shareable) (M5S-C), 24 mėn.</t>
  </si>
  <si>
    <t>Licencijos: Cameo Business Modeler Plugin (Shareable) (M7M-C), 24 mėn.</t>
  </si>
  <si>
    <t>Licencijos: Cameo Data Modeler Plugin (Shareable) (M7D-C), 24 mėn.</t>
  </si>
  <si>
    <t>Licencijos: Cameo Requirements Modeler Plugin (Shareable) (M7R-C), 24 mėn.</t>
  </si>
  <si>
    <t>Licencijos: SysML Plugin (Shareable) (M7Y-C), 24 mėn.</t>
  </si>
  <si>
    <t>Licencija: Teamwork Cloud Standard (M6S), 24 mėn.</t>
  </si>
  <si>
    <t>Licencijos: MagicDraw - Standard Edition (Shareable) (M5S-C), 24 mėn.</t>
  </si>
  <si>
    <t>6.</t>
  </si>
  <si>
    <t>Pavadinimas</t>
  </si>
  <si>
    <t xml:space="preserve">
</t>
  </si>
  <si>
    <t>Pastaba: 
Pasiūlymas turi būti parengtas lietuvių arba anglų kalba. Jei reikalaujami dokumentai negali būti pateikti lietuvių arba anglų kalba, turi būti pateiktas patvirtintas vertimas (išverstame dokumente nurodant vertimą atlikusio asmens vardą, pavardę ir parašą). Kilus įtarimų dėl pasiūlyme pateikto dokumento vertimo kokybės ir (ar) jo atitikties dokumento originalo turiniui, perkančioji organizacija pasilieka teisę reikalauti pateikti vertėjo parašu ir vertimų biuro antspaudu (jei turi) patvirtintą šio dokumento vertimą ir (arba) nurodyti, kad vertimą atlikusio asmens parašas būtų patvirtintas notariškai.
Deklaruojame, kad šiame pasiūlyme nurodytas dalyvis, visi tiekėjų grupės partneriai (jei pasiūlymą pateikia tiekėjų grupė), visi subtiekėjai, kurių pajėgumais remiasi dalyvis, atitinka pirkimo dokumentų reikalavimus.
Pasirašydamas šį pasiūlymą, tvirtintu, kad: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90 dienų nuo pasiūlymo pateikimo termino pabaigos;                                                                                                                                                                                                                                                                                                                                                                                                                                              • pasirašydami šį pasiūlymą patvirtiname, kad siūlomas pirkimo objektas nekelia grėsmės nacionaliniam saugumui.</t>
  </si>
  <si>
    <t xml:space="preserve">4.1. </t>
  </si>
  <si>
    <r>
      <t xml:space="preserve">(VPĮ 45 str. 2 d.)
Atitikties deklaracija </t>
    </r>
    <r>
      <rPr>
        <b/>
        <sz val="11"/>
        <color rgb="FFFF0000"/>
        <rFont val="Tahoma"/>
        <family val="2"/>
        <charset val="186"/>
      </rPr>
      <t>(Pirkimo sąlygų 2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VPĮ 51 str. 12 d. nurodytus (vieną ar kelis) ar kitus perkančiajai organizacijai priimtinus informaciją patvirtinančius dokumentus.</t>
    </r>
  </si>
  <si>
    <r>
      <t xml:space="preserve">(VPĮ 37 str. 9 d. ir 47 str. 9 d.)
Viešųjų pirkimų tarnybos nustatytos formos </t>
    </r>
    <r>
      <rPr>
        <b/>
        <sz val="11"/>
        <color theme="1"/>
        <rFont val="Tahoma"/>
        <family val="2"/>
        <charset val="186"/>
      </rPr>
      <t>Nacionalinio saugumo reikalavimų atitikties deklaracija</t>
    </r>
    <r>
      <rPr>
        <sz val="11"/>
        <color theme="1"/>
        <rFont val="Tahoma"/>
        <family val="2"/>
        <charset val="186"/>
      </rPr>
      <t xml:space="preserve"> </t>
    </r>
    <r>
      <rPr>
        <b/>
        <sz val="11"/>
        <color rgb="FFFF0000"/>
        <rFont val="Tahoma"/>
        <family val="2"/>
        <charset val="186"/>
      </rPr>
      <t xml:space="preserve">(Pirkimo sąlygų 5 priedas).
</t>
    </r>
  </si>
  <si>
    <r>
      <rPr>
        <sz val="11"/>
        <rFont val="Tahoma"/>
        <family val="2"/>
        <charset val="186"/>
      </rPr>
      <t>(VPĮ 37 str. 9 d. ir 47 str.)
Informacija apie tiekėją</t>
    </r>
    <r>
      <rPr>
        <b/>
        <sz val="11"/>
        <color rgb="FFFF0000"/>
        <rFont val="Tahoma"/>
        <family val="2"/>
        <charset val="186"/>
      </rPr>
      <t xml:space="preserve"> (Pirkimo sąlygų 7 priedas).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</si>
</sst>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sz val="11"/>
      <color rgb="FF000000"/>
      <name val="Tahoma"/>
      <family val="2"/>
      <charset val="186"/>
    </font>
    <font>
      <i/>
      <sz val="10"/>
      <color theme="1"/>
      <name val="Tahoma"/>
      <family val="2"/>
      <charset val="186"/>
    </font>
    <font>
      <i/>
      <sz val="11"/>
      <color theme="9" tint="-0.249977111117893"/>
      <name val="Tahoma"/>
      <family val="2"/>
      <charset val="186"/>
    </font>
    <font>
      <b/>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6"/>
      <name val="Tahoma"/>
      <family val="2"/>
      <charset val="186"/>
    </font>
    <font>
      <b/>
      <sz val="11"/>
      <name val="Tahoma"/>
      <family val="2"/>
      <charset val="186"/>
    </font>
    <font>
      <sz val="8"/>
      <color rgb="FF000000"/>
      <name val="Segoe UI"/>
      <family val="2"/>
      <charset val="186"/>
    </font>
    <font>
      <b/>
      <i/>
      <sz val="14"/>
      <name val="Tahoma"/>
      <family val="2"/>
      <charset val="186"/>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83">
    <xf numFmtId="0" fontId="0" fillId="0" borderId="0" xfId="0"/>
    <xf numFmtId="0" fontId="1" fillId="0" borderId="0" xfId="0" applyFont="1"/>
    <xf numFmtId="0" fontId="1" fillId="0" borderId="0" xfId="0" applyFont="1" applyAlignment="1">
      <alignment horizontal="left"/>
    </xf>
    <xf numFmtId="0" fontId="2" fillId="3" borderId="28"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12" xfId="0" applyFont="1" applyBorder="1" applyAlignment="1">
      <alignment horizontal="left" vertical="center" wrapText="1"/>
    </xf>
    <xf numFmtId="0" fontId="1" fillId="0" borderId="1" xfId="0" applyFont="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0" xfId="0" applyFont="1" applyAlignment="1">
      <alignment horizontal="left" wrapText="1"/>
    </xf>
    <xf numFmtId="0" fontId="11" fillId="0" borderId="1" xfId="0" applyFont="1" applyBorder="1" applyAlignment="1">
      <alignment horizontal="center" vertical="center" wrapText="1"/>
    </xf>
    <xf numFmtId="0" fontId="6" fillId="0" borderId="0" xfId="0" applyFont="1" applyAlignment="1">
      <alignment horizontal="center" vertical="top" wrapText="1"/>
    </xf>
    <xf numFmtId="0" fontId="12" fillId="0" borderId="2" xfId="0" applyFont="1" applyBorder="1" applyAlignment="1">
      <alignment horizontal="center" vertical="top" wrapText="1"/>
    </xf>
    <xf numFmtId="0" fontId="2" fillId="3" borderId="7" xfId="0" applyFont="1" applyFill="1" applyBorder="1" applyAlignment="1">
      <alignment horizontal="center"/>
    </xf>
    <xf numFmtId="0" fontId="5" fillId="0" borderId="40" xfId="0" applyFont="1" applyBorder="1" applyAlignment="1">
      <alignment horizontal="center" vertical="top"/>
    </xf>
    <xf numFmtId="0" fontId="5" fillId="0" borderId="31" xfId="0" applyFont="1" applyBorder="1" applyAlignment="1">
      <alignment horizontal="center" vertical="top"/>
    </xf>
    <xf numFmtId="0" fontId="5" fillId="0" borderId="29" xfId="0" applyFont="1" applyBorder="1" applyAlignment="1">
      <alignment horizontal="center" vertical="top"/>
    </xf>
    <xf numFmtId="2" fontId="1" fillId="0" borderId="41" xfId="0" applyNumberFormat="1" applyFont="1" applyBorder="1" applyAlignment="1">
      <alignment horizontal="center" vertical="center"/>
    </xf>
    <xf numFmtId="0" fontId="2" fillId="3" borderId="32" xfId="0" applyFont="1" applyFill="1" applyBorder="1" applyAlignment="1">
      <alignment horizontal="center" vertical="center" wrapText="1"/>
    </xf>
    <xf numFmtId="0" fontId="1" fillId="0" borderId="0" xfId="0" applyFont="1" applyAlignment="1">
      <alignment wrapText="1"/>
    </xf>
    <xf numFmtId="0" fontId="2" fillId="3" borderId="7"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9" fillId="3" borderId="34" xfId="0" applyFont="1" applyFill="1" applyBorder="1" applyAlignment="1">
      <alignment horizontal="center" vertical="center" wrapText="1"/>
    </xf>
    <xf numFmtId="0" fontId="19" fillId="3" borderId="31" xfId="0" applyFont="1" applyFill="1" applyBorder="1" applyAlignment="1">
      <alignment horizontal="center" vertical="center"/>
    </xf>
    <xf numFmtId="0" fontId="19" fillId="3" borderId="48" xfId="0" applyFont="1" applyFill="1" applyBorder="1" applyAlignment="1">
      <alignment horizontal="center" vertical="center" wrapText="1"/>
    </xf>
    <xf numFmtId="2" fontId="2" fillId="0" borderId="38" xfId="0" applyNumberFormat="1" applyFont="1" applyBorder="1" applyAlignment="1">
      <alignment horizontal="center" wrapText="1"/>
    </xf>
    <xf numFmtId="2" fontId="2" fillId="0" borderId="18" xfId="0" applyNumberFormat="1" applyFont="1" applyBorder="1" applyAlignment="1">
      <alignment horizontal="center"/>
    </xf>
    <xf numFmtId="0" fontId="1" fillId="0" borderId="0" xfId="0" applyFont="1" applyAlignment="1">
      <alignment horizontal="center"/>
    </xf>
    <xf numFmtId="2" fontId="2" fillId="0" borderId="10" xfId="0" applyNumberFormat="1" applyFont="1" applyBorder="1" applyAlignment="1">
      <alignment horizontal="center"/>
    </xf>
    <xf numFmtId="0" fontId="5" fillId="0" borderId="30"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7" xfId="0" applyFont="1" applyBorder="1" applyAlignment="1">
      <alignment horizontal="center" vertical="center" wrapText="1"/>
    </xf>
    <xf numFmtId="0" fontId="1" fillId="0" borderId="0" xfId="0" applyFont="1" applyProtection="1">
      <protection locked="0"/>
    </xf>
    <xf numFmtId="0" fontId="10" fillId="0" borderId="0" xfId="0" applyFont="1" applyProtection="1">
      <protection locked="0"/>
    </xf>
    <xf numFmtId="0" fontId="7" fillId="0" borderId="13" xfId="0" applyFont="1" applyBorder="1" applyAlignment="1" applyProtection="1">
      <alignment horizontal="center" vertical="center" wrapText="1"/>
      <protection locked="0"/>
    </xf>
    <xf numFmtId="0" fontId="19" fillId="3" borderId="29" xfId="0" applyFont="1" applyFill="1" applyBorder="1" applyAlignment="1" applyProtection="1">
      <alignment horizontal="center" vertical="center" wrapText="1"/>
      <protection locked="0"/>
    </xf>
    <xf numFmtId="0" fontId="5" fillId="0" borderId="29" xfId="0" applyFont="1" applyBorder="1" applyAlignment="1" applyProtection="1">
      <alignment horizontal="center" vertical="top"/>
      <protection locked="0"/>
    </xf>
    <xf numFmtId="0" fontId="1" fillId="0" borderId="11"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6" xfId="0" applyFont="1" applyBorder="1" applyAlignment="1" applyProtection="1">
      <alignment vertical="center" wrapText="1"/>
      <protection locked="0"/>
    </xf>
    <xf numFmtId="0" fontId="1" fillId="0" borderId="46"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2" fillId="0" borderId="19" xfId="0" applyFont="1" applyBorder="1" applyAlignment="1" applyProtection="1">
      <alignment horizontal="center"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2" fillId="0" borderId="14" xfId="0" applyFont="1" applyBorder="1" applyAlignment="1" applyProtection="1">
      <alignment horizontal="center" vertical="center" wrapText="1"/>
      <protection locked="0"/>
    </xf>
    <xf numFmtId="0" fontId="1" fillId="0" borderId="23" xfId="0" applyFont="1" applyBorder="1" applyAlignment="1" applyProtection="1">
      <alignment vertical="center" wrapText="1"/>
      <protection locked="0"/>
    </xf>
    <xf numFmtId="0" fontId="1" fillId="0" borderId="47"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2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6"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5" xfId="0" applyFont="1" applyBorder="1" applyProtection="1">
      <protection locked="0"/>
    </xf>
    <xf numFmtId="0" fontId="12" fillId="0" borderId="0" xfId="0" applyFont="1" applyAlignment="1">
      <alignment horizontal="center" vertical="top" wrapText="1"/>
    </xf>
    <xf numFmtId="0" fontId="12" fillId="0" borderId="0" xfId="0" applyFont="1" applyAlignment="1">
      <alignment vertical="top" wrapText="1"/>
    </xf>
    <xf numFmtId="0" fontId="1" fillId="0" borderId="1" xfId="0" applyFont="1" applyBorder="1" applyAlignment="1">
      <alignment vertical="top" wrapText="1"/>
    </xf>
    <xf numFmtId="0" fontId="7" fillId="0" borderId="57" xfId="0" applyFont="1" applyBorder="1" applyAlignment="1">
      <alignment horizontal="center" vertical="center" wrapText="1"/>
    </xf>
    <xf numFmtId="0" fontId="7" fillId="0" borderId="58" xfId="0" applyFont="1" applyBorder="1" applyAlignment="1" applyProtection="1">
      <alignment horizontal="center" vertical="center" wrapText="1"/>
      <protection locked="0"/>
    </xf>
    <xf numFmtId="0" fontId="1" fillId="0" borderId="19" xfId="0" applyFont="1" applyBorder="1" applyAlignment="1">
      <alignment horizontal="left" vertical="center" wrapText="1"/>
    </xf>
    <xf numFmtId="0" fontId="1" fillId="0" borderId="20" xfId="0" applyFont="1" applyBorder="1" applyAlignment="1">
      <alignment vertical="center" wrapText="1"/>
    </xf>
    <xf numFmtId="0" fontId="7"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1" fillId="0" borderId="20" xfId="0" applyFont="1" applyBorder="1" applyAlignment="1" applyProtection="1">
      <alignment horizontal="center" vertical="center"/>
      <protection locked="0"/>
    </xf>
    <xf numFmtId="0" fontId="7" fillId="0" borderId="21" xfId="0" applyFont="1" applyBorder="1" applyAlignment="1" applyProtection="1">
      <alignment horizontal="center" vertical="center" wrapText="1"/>
      <protection locked="0"/>
    </xf>
    <xf numFmtId="0" fontId="1" fillId="0" borderId="57" xfId="0" applyFont="1" applyBorder="1" applyAlignment="1" applyProtection="1">
      <alignment horizontal="center" vertical="center"/>
      <protection locked="0"/>
    </xf>
    <xf numFmtId="0" fontId="1" fillId="0" borderId="0" xfId="0" applyFont="1" applyAlignment="1" applyProtection="1">
      <alignment horizontal="left"/>
      <protection locked="0"/>
    </xf>
    <xf numFmtId="0" fontId="5" fillId="0" borderId="28" xfId="0" applyFont="1" applyBorder="1" applyAlignment="1" applyProtection="1">
      <alignment horizontal="center" vertical="center" wrapText="1"/>
      <protection locked="0"/>
    </xf>
    <xf numFmtId="0" fontId="4" fillId="0" borderId="53" xfId="0" applyFont="1" applyBorder="1" applyAlignment="1" applyProtection="1">
      <alignment horizontal="center" vertical="center" wrapText="1"/>
      <protection locked="0"/>
    </xf>
    <xf numFmtId="0" fontId="3" fillId="0" borderId="3" xfId="0" applyFont="1" applyBorder="1" applyAlignment="1" applyProtection="1">
      <alignment horizontal="center" wrapText="1"/>
      <protection locked="0"/>
    </xf>
    <xf numFmtId="0" fontId="19" fillId="3" borderId="40" xfId="0" applyFont="1" applyFill="1" applyBorder="1" applyAlignment="1">
      <alignment horizontal="center" vertical="center" wrapText="1"/>
    </xf>
    <xf numFmtId="0" fontId="1" fillId="0" borderId="1" xfId="0" applyFont="1" applyBorder="1" applyAlignment="1">
      <alignment horizontal="center" vertical="center" wrapText="1"/>
    </xf>
    <xf numFmtId="49" fontId="9" fillId="0" borderId="1" xfId="0" applyNumberFormat="1" applyFont="1" applyBorder="1" applyAlignment="1">
      <alignment horizontal="left" vertical="center"/>
    </xf>
    <xf numFmtId="0" fontId="3" fillId="0" borderId="1" xfId="0" applyFont="1" applyBorder="1" applyAlignment="1">
      <alignment vertical="center" wrapText="1"/>
    </xf>
    <xf numFmtId="0" fontId="1" fillId="0" borderId="3" xfId="0" applyFont="1" applyBorder="1" applyAlignment="1">
      <alignment horizontal="left" vertical="center"/>
    </xf>
    <xf numFmtId="0" fontId="19" fillId="3" borderId="7" xfId="0" applyFont="1" applyFill="1" applyBorder="1" applyAlignment="1">
      <alignment horizontal="center" vertical="center" wrapText="1"/>
    </xf>
    <xf numFmtId="2" fontId="1" fillId="0" borderId="1" xfId="0" applyNumberFormat="1" applyFont="1" applyBorder="1" applyAlignment="1" applyProtection="1">
      <alignment horizontal="center" vertical="center"/>
      <protection locked="0"/>
    </xf>
    <xf numFmtId="2" fontId="1" fillId="0" borderId="41" xfId="0" applyNumberFormat="1" applyFont="1" applyBorder="1" applyAlignment="1" applyProtection="1">
      <alignment horizontal="center" vertical="center"/>
      <protection locked="0"/>
    </xf>
    <xf numFmtId="0" fontId="2" fillId="0" borderId="33" xfId="0" applyFont="1" applyBorder="1" applyAlignment="1">
      <alignment horizontal="right" wrapText="1"/>
    </xf>
    <xf numFmtId="0" fontId="2" fillId="0" borderId="4" xfId="0" applyFont="1" applyBorder="1" applyAlignment="1">
      <alignment horizontal="right" wrapText="1"/>
    </xf>
    <xf numFmtId="0" fontId="2" fillId="0" borderId="0" xfId="0" applyFont="1" applyAlignment="1">
      <alignment horizontal="center" wrapText="1"/>
    </xf>
    <xf numFmtId="0" fontId="2" fillId="3" borderId="2"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5" fillId="0" borderId="29" xfId="0" applyFont="1" applyBorder="1" applyAlignment="1" applyProtection="1">
      <alignment horizontal="center" vertical="center" wrapText="1"/>
      <protection locked="0"/>
    </xf>
    <xf numFmtId="0" fontId="5" fillId="0" borderId="30"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4" fillId="0" borderId="54" xfId="0" applyFont="1" applyBorder="1" applyAlignment="1" applyProtection="1">
      <alignment horizontal="center" wrapText="1"/>
      <protection locked="0"/>
    </xf>
    <xf numFmtId="0" fontId="4" fillId="0" borderId="5" xfId="0" applyFont="1" applyBorder="1" applyAlignment="1" applyProtection="1">
      <alignment horizontal="center" wrapText="1"/>
      <protection locked="0"/>
    </xf>
    <xf numFmtId="0" fontId="4" fillId="0" borderId="56" xfId="0" applyFont="1" applyBorder="1" applyAlignment="1" applyProtection="1">
      <alignment horizontal="center" wrapText="1"/>
      <protection locked="0"/>
    </xf>
    <xf numFmtId="0" fontId="2" fillId="3" borderId="34"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5" fillId="0" borderId="31" xfId="0" applyFont="1" applyBorder="1" applyAlignment="1" applyProtection="1">
      <alignment horizontal="center" vertical="center" wrapText="1"/>
      <protection locked="0"/>
    </xf>
    <xf numFmtId="0" fontId="4" fillId="0" borderId="54" xfId="0" applyFont="1" applyBorder="1" applyAlignment="1" applyProtection="1">
      <alignment horizontal="center" vertical="center" wrapText="1"/>
      <protection locked="0"/>
    </xf>
    <xf numFmtId="0" fontId="4" fillId="0" borderId="55" xfId="0" applyFont="1" applyBorder="1" applyAlignment="1" applyProtection="1">
      <alignment horizontal="center" vertical="center" wrapText="1"/>
      <protection locked="0"/>
    </xf>
    <xf numFmtId="0" fontId="4" fillId="0" borderId="0" xfId="0" applyFont="1" applyAlignment="1">
      <alignment horizontal="left" wrapText="1"/>
    </xf>
    <xf numFmtId="0" fontId="16" fillId="0" borderId="2" xfId="0" applyFont="1" applyBorder="1" applyAlignment="1">
      <alignment horizontal="center" vertical="center" wrapText="1"/>
    </xf>
    <xf numFmtId="0" fontId="16" fillId="0" borderId="0" xfId="0" applyFont="1" applyAlignment="1">
      <alignment horizontal="center" vertical="center" wrapText="1"/>
    </xf>
    <xf numFmtId="0" fontId="16" fillId="0" borderId="5"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0"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50"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2" fillId="3" borderId="44" xfId="0" applyFont="1" applyFill="1" applyBorder="1" applyAlignment="1">
      <alignment horizontal="left" vertical="top" wrapText="1"/>
    </xf>
    <xf numFmtId="0" fontId="2" fillId="3" borderId="25" xfId="0" applyFont="1" applyFill="1" applyBorder="1" applyAlignment="1">
      <alignment horizontal="left" vertical="top" wrapText="1"/>
    </xf>
    <xf numFmtId="0" fontId="2" fillId="3" borderId="18" xfId="0" applyFont="1" applyFill="1" applyBorder="1" applyAlignment="1">
      <alignment horizontal="left" vertical="top" wrapText="1"/>
    </xf>
    <xf numFmtId="0" fontId="15" fillId="0" borderId="0" xfId="0" applyFont="1" applyAlignment="1" applyProtection="1">
      <alignment horizontal="center" vertical="center" wrapText="1"/>
      <protection locked="0"/>
    </xf>
    <xf numFmtId="0" fontId="18" fillId="0" borderId="0" xfId="0" applyFont="1" applyAlignment="1">
      <alignment horizontal="left" vertical="center"/>
    </xf>
    <xf numFmtId="0" fontId="25" fillId="0" borderId="0" xfId="0" applyFont="1" applyAlignment="1" applyProtection="1">
      <alignment horizontal="center"/>
      <protection locked="0"/>
    </xf>
    <xf numFmtId="0" fontId="2" fillId="3" borderId="45"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3" xfId="0" applyFont="1" applyFill="1" applyBorder="1" applyAlignment="1">
      <alignment horizontal="left" vertical="top" wrapText="1"/>
    </xf>
    <xf numFmtId="0" fontId="2" fillId="0" borderId="4" xfId="0" applyFont="1" applyBorder="1" applyAlignment="1" applyProtection="1">
      <alignment horizontal="center" vertical="top" wrapText="1"/>
      <protection locked="0"/>
    </xf>
    <xf numFmtId="0" fontId="2" fillId="0" borderId="38" xfId="0" applyFont="1" applyBorder="1" applyAlignment="1" applyProtection="1">
      <alignment horizontal="center" vertical="top" wrapText="1"/>
      <protection locked="0"/>
    </xf>
    <xf numFmtId="0" fontId="16" fillId="0" borderId="0" xfId="0" applyFont="1" applyAlignment="1">
      <alignment horizontal="center" vertical="center"/>
    </xf>
    <xf numFmtId="0" fontId="16" fillId="0" borderId="5" xfId="0" applyFont="1" applyBorder="1" applyAlignment="1">
      <alignment horizontal="center" vertical="center"/>
    </xf>
    <xf numFmtId="0" fontId="2" fillId="0" borderId="24" xfId="0" applyFont="1" applyBorder="1" applyAlignment="1" applyProtection="1">
      <alignment horizontal="center" vertical="top" wrapText="1"/>
      <protection locked="0"/>
    </xf>
    <xf numFmtId="0" fontId="2" fillId="0" borderId="10"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8" xfId="0" applyFont="1" applyBorder="1" applyAlignment="1" applyProtection="1">
      <alignment horizontal="center" vertical="top" wrapText="1"/>
      <protection locked="0"/>
    </xf>
    <xf numFmtId="0" fontId="2" fillId="3" borderId="3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38" xfId="0" applyFont="1" applyFill="1" applyBorder="1" applyAlignment="1">
      <alignment horizontal="left" vertical="top" wrapText="1"/>
    </xf>
    <xf numFmtId="0" fontId="1" fillId="0" borderId="34" xfId="0" applyFont="1" applyBorder="1" applyAlignment="1">
      <alignment horizontal="left" vertical="center" wrapText="1"/>
    </xf>
    <xf numFmtId="0" fontId="1" fillId="0" borderId="30" xfId="0" applyFont="1" applyBorder="1" applyAlignment="1">
      <alignment horizontal="left" vertical="center" wrapText="1"/>
    </xf>
    <xf numFmtId="0" fontId="1" fillId="0" borderId="32" xfId="0" applyFont="1" applyBorder="1" applyAlignment="1">
      <alignment horizontal="left"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0" borderId="0" xfId="0" applyFont="1" applyAlignment="1">
      <alignment horizontal="left" wrapText="1"/>
    </xf>
    <xf numFmtId="0" fontId="2" fillId="0" borderId="19" xfId="0" applyFont="1" applyBorder="1" applyAlignment="1">
      <alignment horizontal="right"/>
    </xf>
    <xf numFmtId="0" fontId="2" fillId="0" borderId="20" xfId="0" applyFont="1" applyBorder="1" applyAlignment="1">
      <alignment horizontal="right"/>
    </xf>
    <xf numFmtId="0" fontId="2" fillId="0" borderId="14" xfId="0" applyFont="1" applyBorder="1" applyAlignment="1">
      <alignment horizontal="right"/>
    </xf>
    <xf numFmtId="0" fontId="2" fillId="0" borderId="15" xfId="0" applyFont="1" applyBorder="1" applyAlignment="1">
      <alignment horizontal="right"/>
    </xf>
    <xf numFmtId="0" fontId="1" fillId="0" borderId="0" xfId="0" applyFont="1" applyAlignment="1" applyProtection="1">
      <alignment horizontal="left" wrapText="1"/>
      <protection locked="0"/>
    </xf>
    <xf numFmtId="0" fontId="16" fillId="0" borderId="34"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2" xfId="0" applyFont="1" applyBorder="1" applyAlignment="1">
      <alignment horizontal="center" vertical="center" wrapText="1"/>
    </xf>
    <xf numFmtId="0" fontId="2" fillId="3" borderId="30" xfId="0" applyFont="1" applyFill="1" applyBorder="1" applyAlignment="1">
      <alignment horizontal="center" vertical="center" wrapText="1"/>
    </xf>
    <xf numFmtId="0" fontId="1" fillId="0" borderId="45"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2" fillId="3" borderId="29"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7" fillId="0" borderId="0" xfId="0" applyFont="1" applyAlignment="1" applyProtection="1">
      <alignment horizontal="left" vertical="top" wrapText="1"/>
      <protection locked="0"/>
    </xf>
    <xf numFmtId="0" fontId="17" fillId="0" borderId="0" xfId="0" applyFont="1" applyAlignment="1">
      <alignment horizontal="left" vertical="center" wrapText="1"/>
    </xf>
    <xf numFmtId="0" fontId="17" fillId="0" borderId="2" xfId="0" applyFont="1" applyBorder="1" applyAlignment="1">
      <alignment horizontal="left" vertical="center" wrapText="1"/>
    </xf>
    <xf numFmtId="0" fontId="2" fillId="3" borderId="9"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42" xfId="0" applyFont="1" applyFill="1" applyBorder="1" applyAlignment="1">
      <alignment horizontal="center" vertical="center" wrapText="1"/>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1304925</xdr:colOff>
          <xdr:row>63</xdr:row>
          <xdr:rowOff>0</xdr:rowOff>
        </xdr:from>
        <xdr:to>
          <xdr:col>5</xdr:col>
          <xdr:colOff>2466975</xdr:colOff>
          <xdr:row>63</xdr:row>
          <xdr:rowOff>247650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5 darbo dienos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1314450</xdr:colOff>
          <xdr:row>63</xdr:row>
          <xdr:rowOff>266700</xdr:rowOff>
        </xdr:from>
        <xdr:to>
          <xdr:col>6</xdr:col>
          <xdr:colOff>228600</xdr:colOff>
          <xdr:row>64</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 10 darbo dienų</a:t>
              </a:r>
            </a:p>
          </xdr:txBody>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51" totalsRowShown="0" headerRowDxfId="7" headerRowBorderDxfId="6" tableBorderDxfId="5">
  <tableColumns count="6">
    <tableColumn id="1" xr3:uid="{00000000-0010-0000-0000-000001000000}" name="Eil.Nr. " dataDxfId="4"/>
    <tableColumn id="2" xr3:uid="{00000000-0010-0000-0000-000002000000}" name="Pavadinimas"/>
    <tableColumn id="5" xr3:uid="{00000000-0010-0000-0000-000005000000}" name="Mato vienetas" dataDxfId="3"/>
    <tableColumn id="6" xr3:uid="{00000000-0010-0000-0000-000006000000}" name="Kiekis" dataDxfId="2"/>
    <tableColumn id="7" xr3:uid="{00000000-0010-0000-0000-000007000000}" name="Mato vieneto įkainis EUR be PVM_x000a_(pildo tiekėjas)_x000a_" dataDxfId="1"/>
    <tableColumn id="9" xr3:uid="{00000000-0010-0000-0000-000009000000}" name="Kaina, EUR be PVM_x000a__x000a_"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80"/>
  <sheetViews>
    <sheetView showGridLines="0" tabSelected="1" zoomScaleNormal="100" workbookViewId="0">
      <selection activeCell="C76" sqref="C76"/>
    </sheetView>
  </sheetViews>
  <sheetFormatPr defaultColWidth="9.140625" defaultRowHeight="14.25" x14ac:dyDescent="0.2"/>
  <cols>
    <col min="1" max="1" width="9.140625" style="1"/>
    <col min="2" max="2" width="5.42578125" style="1" customWidth="1"/>
    <col min="3" max="3" width="82.140625" style="1" customWidth="1"/>
    <col min="4" max="4" width="21.5703125" style="1" customWidth="1"/>
    <col min="5" max="5" width="26.42578125" style="1" customWidth="1"/>
    <col min="6" max="6" width="37.140625" style="1" customWidth="1"/>
    <col min="7" max="7" width="50.85546875" style="1" customWidth="1"/>
    <col min="8" max="16384" width="9.140625" style="1"/>
  </cols>
  <sheetData>
    <row r="1" spans="1:7" s="19" customFormat="1" ht="100.5" customHeight="1" x14ac:dyDescent="0.2">
      <c r="A1" s="58"/>
      <c r="B1" s="129" t="s">
        <v>79</v>
      </c>
      <c r="C1" s="129"/>
      <c r="D1" s="129"/>
      <c r="E1" s="129"/>
      <c r="F1" s="129"/>
      <c r="G1" s="129"/>
    </row>
    <row r="2" spans="1:7" ht="20.25" customHeight="1" x14ac:dyDescent="0.25">
      <c r="A2" s="34"/>
      <c r="B2" s="131" t="s">
        <v>51</v>
      </c>
      <c r="C2" s="131"/>
      <c r="D2" s="131"/>
      <c r="E2" s="131"/>
      <c r="F2" s="131"/>
      <c r="G2" s="131"/>
    </row>
    <row r="3" spans="1:7" ht="24.75" customHeight="1" x14ac:dyDescent="0.25">
      <c r="A3" s="34"/>
      <c r="B3" s="131" t="s">
        <v>52</v>
      </c>
      <c r="C3" s="131"/>
      <c r="D3" s="131"/>
      <c r="E3" s="131"/>
      <c r="F3" s="131"/>
      <c r="G3" s="131"/>
    </row>
    <row r="4" spans="1:7" ht="18.75" customHeight="1" x14ac:dyDescent="0.2">
      <c r="B4" s="130" t="s">
        <v>4</v>
      </c>
      <c r="C4" s="130"/>
      <c r="D4" s="130"/>
      <c r="E4" s="130"/>
      <c r="F4" s="130"/>
      <c r="G4" s="130"/>
    </row>
    <row r="5" spans="1:7" ht="9.75" customHeight="1" x14ac:dyDescent="0.2">
      <c r="B5" s="140" t="s">
        <v>0</v>
      </c>
      <c r="C5" s="140"/>
      <c r="D5" s="140"/>
      <c r="E5" s="140"/>
      <c r="F5" s="140"/>
      <c r="G5" s="140"/>
    </row>
    <row r="6" spans="1:7" ht="28.5" customHeight="1" thickBot="1" x14ac:dyDescent="0.25">
      <c r="B6" s="141"/>
      <c r="C6" s="141"/>
      <c r="D6" s="141"/>
      <c r="E6" s="141"/>
      <c r="F6" s="141"/>
      <c r="G6" s="141"/>
    </row>
    <row r="7" spans="1:7" ht="45" customHeight="1" x14ac:dyDescent="0.2">
      <c r="B7" s="132" t="s">
        <v>14</v>
      </c>
      <c r="C7" s="133"/>
      <c r="D7" s="134"/>
      <c r="E7" s="142"/>
      <c r="F7" s="142"/>
      <c r="G7" s="143"/>
    </row>
    <row r="8" spans="1:7" ht="23.25" customHeight="1" x14ac:dyDescent="0.2">
      <c r="B8" s="135" t="s">
        <v>40</v>
      </c>
      <c r="C8" s="136"/>
      <c r="D8" s="137"/>
      <c r="E8" s="138"/>
      <c r="F8" s="138"/>
      <c r="G8" s="139"/>
    </row>
    <row r="9" spans="1:7" ht="36.75" customHeight="1" x14ac:dyDescent="0.2">
      <c r="B9" s="146" t="s">
        <v>15</v>
      </c>
      <c r="C9" s="147"/>
      <c r="D9" s="148"/>
      <c r="E9" s="138"/>
      <c r="F9" s="138"/>
      <c r="G9" s="139"/>
    </row>
    <row r="10" spans="1:7" ht="23.25" customHeight="1" x14ac:dyDescent="0.2">
      <c r="B10" s="146" t="s">
        <v>5</v>
      </c>
      <c r="C10" s="147"/>
      <c r="D10" s="148"/>
      <c r="E10" s="138"/>
      <c r="F10" s="138"/>
      <c r="G10" s="139"/>
    </row>
    <row r="11" spans="1:7" ht="36.75" customHeight="1" thickBot="1" x14ac:dyDescent="0.25">
      <c r="B11" s="126" t="s">
        <v>16</v>
      </c>
      <c r="C11" s="127"/>
      <c r="D11" s="128"/>
      <c r="E11" s="144"/>
      <c r="F11" s="144"/>
      <c r="G11" s="145"/>
    </row>
    <row r="12" spans="1:7" ht="15" customHeight="1" x14ac:dyDescent="0.2">
      <c r="B12" s="103" t="s">
        <v>17</v>
      </c>
      <c r="C12" s="103"/>
      <c r="D12" s="103"/>
      <c r="E12" s="103"/>
      <c r="F12" s="103"/>
      <c r="G12" s="103"/>
    </row>
    <row r="13" spans="1:7" ht="15" customHeight="1" x14ac:dyDescent="0.2">
      <c r="B13" s="104"/>
      <c r="C13" s="104"/>
      <c r="D13" s="104"/>
      <c r="E13" s="104"/>
      <c r="F13" s="104"/>
      <c r="G13" s="104"/>
    </row>
    <row r="14" spans="1:7" ht="46.5" customHeight="1" thickBot="1" x14ac:dyDescent="0.25">
      <c r="B14" s="104"/>
      <c r="C14" s="104"/>
      <c r="D14" s="104"/>
      <c r="E14" s="104"/>
      <c r="F14" s="104"/>
      <c r="G14" s="104"/>
    </row>
    <row r="15" spans="1:7" ht="32.25" customHeight="1" thickBot="1" x14ac:dyDescent="0.25">
      <c r="B15" s="111" t="s">
        <v>13</v>
      </c>
      <c r="C15" s="111" t="s">
        <v>18</v>
      </c>
      <c r="D15" s="89" t="s">
        <v>41</v>
      </c>
      <c r="E15" s="111" t="s">
        <v>9</v>
      </c>
      <c r="F15" s="114" t="s">
        <v>42</v>
      </c>
      <c r="G15" s="115"/>
    </row>
    <row r="16" spans="1:7" ht="113.25" customHeight="1" thickBot="1" x14ac:dyDescent="0.25">
      <c r="B16" s="112"/>
      <c r="C16" s="113"/>
      <c r="D16" s="110"/>
      <c r="E16" s="113"/>
      <c r="F16" s="21" t="s">
        <v>10</v>
      </c>
      <c r="G16" s="21" t="s">
        <v>43</v>
      </c>
    </row>
    <row r="17" spans="2:7" ht="15" customHeight="1" x14ac:dyDescent="0.2">
      <c r="B17" s="52" t="s">
        <v>19</v>
      </c>
      <c r="C17" s="53"/>
      <c r="D17" s="48"/>
      <c r="E17" s="48"/>
      <c r="F17" s="48"/>
      <c r="G17" s="54"/>
    </row>
    <row r="18" spans="2:7" ht="15" customHeight="1" thickBot="1" x14ac:dyDescent="0.25">
      <c r="B18" s="55" t="s">
        <v>20</v>
      </c>
      <c r="C18" s="56"/>
      <c r="D18" s="45"/>
      <c r="E18" s="45"/>
      <c r="F18" s="45"/>
      <c r="G18" s="57"/>
    </row>
    <row r="19" spans="2:7" ht="15" customHeight="1" x14ac:dyDescent="0.2">
      <c r="B19" s="103" t="s">
        <v>53</v>
      </c>
      <c r="C19" s="104"/>
      <c r="D19" s="104"/>
      <c r="E19" s="104"/>
      <c r="F19" s="104"/>
      <c r="G19" s="104"/>
    </row>
    <row r="20" spans="2:7" ht="15" customHeight="1" x14ac:dyDescent="0.2">
      <c r="B20" s="104"/>
      <c r="C20" s="104"/>
      <c r="D20" s="104"/>
      <c r="E20" s="104"/>
      <c r="F20" s="104"/>
      <c r="G20" s="104"/>
    </row>
    <row r="21" spans="2:7" ht="51.75" customHeight="1" thickBot="1" x14ac:dyDescent="0.25">
      <c r="B21" s="105"/>
      <c r="C21" s="105"/>
      <c r="D21" s="105"/>
      <c r="E21" s="105"/>
      <c r="F21" s="105"/>
      <c r="G21" s="105"/>
    </row>
    <row r="22" spans="2:7" s="2" customFormat="1" ht="73.5" customHeight="1" thickBot="1" x14ac:dyDescent="0.25">
      <c r="B22" s="152" t="s">
        <v>1</v>
      </c>
      <c r="C22" s="108" t="s">
        <v>21</v>
      </c>
      <c r="D22" s="108" t="s">
        <v>44</v>
      </c>
      <c r="E22" s="106" t="s">
        <v>11</v>
      </c>
      <c r="F22" s="108" t="s">
        <v>6</v>
      </c>
      <c r="G22" s="18" t="s">
        <v>49</v>
      </c>
    </row>
    <row r="23" spans="2:7" s="2" customFormat="1" ht="66" customHeight="1" thickBot="1" x14ac:dyDescent="0.25">
      <c r="B23" s="153"/>
      <c r="C23" s="109"/>
      <c r="D23" s="109"/>
      <c r="E23" s="107"/>
      <c r="F23" s="109"/>
      <c r="G23" s="22" t="s">
        <v>50</v>
      </c>
    </row>
    <row r="24" spans="2:7" s="2" customFormat="1" ht="21.75" customHeight="1" x14ac:dyDescent="0.2">
      <c r="B24" s="47" t="s">
        <v>19</v>
      </c>
      <c r="C24" s="48"/>
      <c r="D24" s="48"/>
      <c r="E24" s="48"/>
      <c r="F24" s="48"/>
      <c r="G24" s="49"/>
    </row>
    <row r="25" spans="2:7" s="2" customFormat="1" ht="21.75" customHeight="1" thickBot="1" x14ac:dyDescent="0.25">
      <c r="B25" s="50" t="s">
        <v>20</v>
      </c>
      <c r="C25" s="45"/>
      <c r="D25" s="45"/>
      <c r="E25" s="45"/>
      <c r="F25" s="51"/>
      <c r="G25" s="46"/>
    </row>
    <row r="26" spans="2:7" s="2" customFormat="1" ht="21.75" customHeight="1" x14ac:dyDescent="0.2">
      <c r="B26" s="104" t="s">
        <v>54</v>
      </c>
      <c r="C26" s="104"/>
      <c r="D26" s="104"/>
      <c r="E26" s="104"/>
      <c r="F26" s="104"/>
      <c r="G26" s="104"/>
    </row>
    <row r="27" spans="2:7" s="2" customFormat="1" ht="12.75" customHeight="1" x14ac:dyDescent="0.2">
      <c r="B27" s="104"/>
      <c r="C27" s="104"/>
      <c r="D27" s="104"/>
      <c r="E27" s="104"/>
      <c r="F27" s="104"/>
      <c r="G27" s="104"/>
    </row>
    <row r="28" spans="2:7" s="2" customFormat="1" ht="48.75" customHeight="1" thickBot="1" x14ac:dyDescent="0.25">
      <c r="B28" s="104"/>
      <c r="C28" s="104"/>
      <c r="D28" s="104"/>
      <c r="E28" s="104"/>
      <c r="F28" s="104"/>
      <c r="G28" s="104"/>
    </row>
    <row r="29" spans="2:7" s="2" customFormat="1" ht="45.75" customHeight="1" thickBot="1" x14ac:dyDescent="0.25">
      <c r="B29" s="122" t="s">
        <v>13</v>
      </c>
      <c r="C29" s="122" t="s">
        <v>22</v>
      </c>
      <c r="D29" s="118" t="s">
        <v>12</v>
      </c>
      <c r="E29" s="119"/>
      <c r="F29" s="116" t="s">
        <v>23</v>
      </c>
      <c r="G29" s="117"/>
    </row>
    <row r="30" spans="2:7" s="2" customFormat="1" ht="21.75" customHeight="1" thickBot="1" x14ac:dyDescent="0.25">
      <c r="B30" s="123"/>
      <c r="C30" s="123"/>
      <c r="D30" s="120"/>
      <c r="E30" s="121"/>
      <c r="F30" s="23" t="s">
        <v>10</v>
      </c>
      <c r="G30" s="20" t="s">
        <v>43</v>
      </c>
    </row>
    <row r="31" spans="2:7" s="2" customFormat="1" ht="25.5" customHeight="1" x14ac:dyDescent="0.2">
      <c r="B31" s="39" t="s">
        <v>19</v>
      </c>
      <c r="C31" s="43"/>
      <c r="D31" s="124"/>
      <c r="E31" s="124"/>
      <c r="F31" s="43"/>
      <c r="G31" s="44"/>
    </row>
    <row r="32" spans="2:7" s="2" customFormat="1" ht="24" customHeight="1" thickBot="1" x14ac:dyDescent="0.25">
      <c r="B32" s="40" t="s">
        <v>20</v>
      </c>
      <c r="C32" s="45"/>
      <c r="D32" s="125"/>
      <c r="E32" s="125"/>
      <c r="F32" s="45"/>
      <c r="G32" s="46"/>
    </row>
    <row r="33" spans="2:8" s="2" customFormat="1" ht="24" customHeight="1" x14ac:dyDescent="0.2">
      <c r="B33" s="104" t="s">
        <v>26</v>
      </c>
      <c r="C33" s="104"/>
      <c r="D33" s="104"/>
      <c r="E33" s="104"/>
      <c r="F33" s="104"/>
      <c r="G33" s="104"/>
    </row>
    <row r="34" spans="2:8" s="2" customFormat="1" ht="24" customHeight="1" x14ac:dyDescent="0.2">
      <c r="B34" s="104"/>
      <c r="C34" s="104"/>
      <c r="D34" s="104"/>
      <c r="E34" s="104"/>
      <c r="F34" s="104"/>
      <c r="G34" s="104"/>
    </row>
    <row r="35" spans="2:8" s="2" customFormat="1" ht="45" customHeight="1" thickBot="1" x14ac:dyDescent="0.25">
      <c r="B35" s="105"/>
      <c r="C35" s="105"/>
      <c r="D35" s="105"/>
      <c r="E35" s="105"/>
      <c r="F35" s="105"/>
      <c r="G35" s="105"/>
    </row>
    <row r="36" spans="2:8" s="2" customFormat="1" ht="39.75" customHeight="1" thickBot="1" x14ac:dyDescent="0.25">
      <c r="B36" s="3" t="s">
        <v>13</v>
      </c>
      <c r="C36" s="170" t="s">
        <v>24</v>
      </c>
      <c r="D36" s="163"/>
      <c r="E36" s="163" t="s">
        <v>25</v>
      </c>
      <c r="F36" s="163"/>
      <c r="G36" s="98"/>
    </row>
    <row r="37" spans="2:8" s="2" customFormat="1" ht="24" customHeight="1" x14ac:dyDescent="0.2">
      <c r="B37" s="39" t="s">
        <v>19</v>
      </c>
      <c r="C37" s="171"/>
      <c r="D37" s="165"/>
      <c r="E37" s="164"/>
      <c r="F37" s="165"/>
      <c r="G37" s="166"/>
    </row>
    <row r="38" spans="2:8" s="2" customFormat="1" ht="24" customHeight="1" thickBot="1" x14ac:dyDescent="0.25">
      <c r="B38" s="40" t="s">
        <v>20</v>
      </c>
      <c r="C38" s="172"/>
      <c r="D38" s="168"/>
      <c r="E38" s="167"/>
      <c r="F38" s="168"/>
      <c r="G38" s="169"/>
    </row>
    <row r="39" spans="2:8" s="2" customFormat="1" ht="52.5" customHeight="1" thickBot="1" x14ac:dyDescent="0.25">
      <c r="B39" s="41"/>
      <c r="C39" s="42"/>
      <c r="D39" s="42"/>
      <c r="E39" s="42"/>
      <c r="F39" s="42"/>
      <c r="G39" s="42"/>
    </row>
    <row r="40" spans="2:8" s="2" customFormat="1" ht="39.75" customHeight="1" thickBot="1" x14ac:dyDescent="0.25">
      <c r="B40" s="160" t="s">
        <v>45</v>
      </c>
      <c r="C40" s="161"/>
      <c r="D40" s="161"/>
      <c r="E40" s="161"/>
      <c r="F40" s="161"/>
      <c r="G40" s="162"/>
      <c r="H40" s="9"/>
    </row>
    <row r="41" spans="2:8" s="2" customFormat="1" ht="297" customHeight="1" thickBot="1" x14ac:dyDescent="0.25">
      <c r="B41" s="149" t="s">
        <v>75</v>
      </c>
      <c r="C41" s="150"/>
      <c r="D41" s="150"/>
      <c r="E41" s="150"/>
      <c r="F41" s="150"/>
      <c r="G41" s="151"/>
    </row>
    <row r="42" spans="2:8" s="2" customFormat="1" ht="72.75" customHeight="1" thickBot="1" x14ac:dyDescent="0.25">
      <c r="B42" s="24" t="s">
        <v>7</v>
      </c>
      <c r="C42" s="83" t="s">
        <v>95</v>
      </c>
      <c r="D42" s="25" t="s">
        <v>47</v>
      </c>
      <c r="E42" s="78" t="s">
        <v>67</v>
      </c>
      <c r="F42" s="37" t="s">
        <v>55</v>
      </c>
      <c r="G42" s="26" t="s">
        <v>48</v>
      </c>
    </row>
    <row r="43" spans="2:8" s="2" customFormat="1" ht="19.5" customHeight="1" thickBot="1" x14ac:dyDescent="0.25">
      <c r="B43" s="15">
        <v>1</v>
      </c>
      <c r="C43" s="16">
        <v>2</v>
      </c>
      <c r="D43" s="14">
        <v>3</v>
      </c>
      <c r="E43" s="14">
        <v>4</v>
      </c>
      <c r="F43" s="38">
        <v>5</v>
      </c>
      <c r="G43" s="16">
        <v>6</v>
      </c>
    </row>
    <row r="44" spans="2:8" s="2" customFormat="1" ht="48" customHeight="1" x14ac:dyDescent="0.2">
      <c r="B44" s="82" t="s">
        <v>72</v>
      </c>
      <c r="C44" s="79" t="s">
        <v>86</v>
      </c>
      <c r="D44" s="10" t="s">
        <v>68</v>
      </c>
      <c r="E44" s="10">
        <v>3</v>
      </c>
      <c r="F44" s="84"/>
      <c r="G44" s="17">
        <f t="shared" ref="G44:G51" si="0">E44*F44</f>
        <v>0</v>
      </c>
    </row>
    <row r="45" spans="2:8" s="2" customFormat="1" ht="48" customHeight="1" x14ac:dyDescent="0.2">
      <c r="B45" s="82" t="s">
        <v>73</v>
      </c>
      <c r="C45" s="79" t="s">
        <v>87</v>
      </c>
      <c r="D45" s="10" t="s">
        <v>68</v>
      </c>
      <c r="E45" s="10">
        <v>1</v>
      </c>
      <c r="F45" s="85"/>
      <c r="G45" s="17">
        <f t="shared" si="0"/>
        <v>0</v>
      </c>
    </row>
    <row r="46" spans="2:8" s="2" customFormat="1" ht="48" customHeight="1" x14ac:dyDescent="0.2">
      <c r="B46" s="82" t="s">
        <v>80</v>
      </c>
      <c r="C46" s="79" t="s">
        <v>88</v>
      </c>
      <c r="D46" s="10" t="s">
        <v>68</v>
      </c>
      <c r="E46" s="10">
        <v>3</v>
      </c>
      <c r="F46" s="85"/>
      <c r="G46" s="17">
        <f t="shared" si="0"/>
        <v>0</v>
      </c>
    </row>
    <row r="47" spans="2:8" s="2" customFormat="1" ht="48" customHeight="1" x14ac:dyDescent="0.2">
      <c r="B47" s="82" t="s">
        <v>81</v>
      </c>
      <c r="C47" s="79" t="s">
        <v>89</v>
      </c>
      <c r="D47" s="10" t="s">
        <v>68</v>
      </c>
      <c r="E47" s="10">
        <v>3</v>
      </c>
      <c r="F47" s="85"/>
      <c r="G47" s="17">
        <f t="shared" si="0"/>
        <v>0</v>
      </c>
    </row>
    <row r="48" spans="2:8" s="2" customFormat="1" ht="48" customHeight="1" x14ac:dyDescent="0.2">
      <c r="B48" s="82" t="s">
        <v>82</v>
      </c>
      <c r="C48" s="79" t="s">
        <v>90</v>
      </c>
      <c r="D48" s="10" t="s">
        <v>68</v>
      </c>
      <c r="E48" s="10">
        <v>2</v>
      </c>
      <c r="F48" s="85"/>
      <c r="G48" s="17">
        <f t="shared" si="0"/>
        <v>0</v>
      </c>
    </row>
    <row r="49" spans="2:7" s="2" customFormat="1" ht="48" customHeight="1" x14ac:dyDescent="0.2">
      <c r="B49" s="82" t="s">
        <v>83</v>
      </c>
      <c r="C49" s="79" t="s">
        <v>91</v>
      </c>
      <c r="D49" s="10" t="s">
        <v>68</v>
      </c>
      <c r="E49" s="10">
        <v>3</v>
      </c>
      <c r="F49" s="85"/>
      <c r="G49" s="17">
        <f t="shared" si="0"/>
        <v>0</v>
      </c>
    </row>
    <row r="50" spans="2:7" s="2" customFormat="1" ht="48" customHeight="1" x14ac:dyDescent="0.2">
      <c r="B50" s="82" t="s">
        <v>84</v>
      </c>
      <c r="C50" s="79" t="s">
        <v>92</v>
      </c>
      <c r="D50" s="10" t="s">
        <v>68</v>
      </c>
      <c r="E50" s="10">
        <v>1</v>
      </c>
      <c r="F50" s="85"/>
      <c r="G50" s="17">
        <f t="shared" si="0"/>
        <v>0</v>
      </c>
    </row>
    <row r="51" spans="2:7" s="2" customFormat="1" ht="45" customHeight="1" thickBot="1" x14ac:dyDescent="0.25">
      <c r="B51" s="82" t="s">
        <v>85</v>
      </c>
      <c r="C51" s="79" t="s">
        <v>93</v>
      </c>
      <c r="D51" s="10" t="s">
        <v>68</v>
      </c>
      <c r="E51" s="10">
        <v>4</v>
      </c>
      <c r="F51" s="84"/>
      <c r="G51" s="17">
        <f t="shared" si="0"/>
        <v>0</v>
      </c>
    </row>
    <row r="52" spans="2:7" s="2" customFormat="1" ht="14.25" customHeight="1" x14ac:dyDescent="0.2">
      <c r="B52" s="155" t="s">
        <v>70</v>
      </c>
      <c r="C52" s="156"/>
      <c r="D52" s="156"/>
      <c r="E52" s="156"/>
      <c r="F52" s="156"/>
      <c r="G52" s="30">
        <f>SUM(G44:G51)</f>
        <v>0</v>
      </c>
    </row>
    <row r="53" spans="2:7" s="2" customFormat="1" ht="14.25" customHeight="1" x14ac:dyDescent="0.2">
      <c r="B53" s="86" t="s">
        <v>65</v>
      </c>
      <c r="C53" s="87"/>
      <c r="D53" s="87"/>
      <c r="E53" s="87"/>
      <c r="F53" s="77" t="s">
        <v>66</v>
      </c>
      <c r="G53" s="27" t="e">
        <f>G52*(F53/100)</f>
        <v>#VALUE!</v>
      </c>
    </row>
    <row r="54" spans="2:7" s="2" customFormat="1" ht="14.25" customHeight="1" thickBot="1" x14ac:dyDescent="0.25">
      <c r="B54" s="157" t="s">
        <v>71</v>
      </c>
      <c r="C54" s="158"/>
      <c r="D54" s="158"/>
      <c r="E54" s="158"/>
      <c r="F54" s="158"/>
      <c r="G54" s="28" t="e">
        <f>SUM(G52:G53)</f>
        <v>#VALUE!</v>
      </c>
    </row>
    <row r="55" spans="2:7" s="74" customFormat="1" ht="18" customHeight="1" x14ac:dyDescent="0.2">
      <c r="B55" s="159" t="s">
        <v>8</v>
      </c>
      <c r="C55" s="159"/>
      <c r="D55" s="159"/>
      <c r="E55" s="159"/>
      <c r="F55" s="159"/>
      <c r="G55" s="159"/>
    </row>
    <row r="56" spans="2:7" ht="42" customHeight="1" x14ac:dyDescent="0.2">
      <c r="B56" s="154" t="s">
        <v>78</v>
      </c>
      <c r="C56" s="154"/>
      <c r="D56" s="154"/>
      <c r="E56" s="154"/>
      <c r="F56" s="154"/>
      <c r="G56" s="154"/>
    </row>
    <row r="57" spans="2:7" ht="4.5" customHeight="1" x14ac:dyDescent="0.2">
      <c r="B57" s="102" t="s">
        <v>77</v>
      </c>
      <c r="C57" s="102"/>
      <c r="D57" s="102"/>
      <c r="E57" s="102"/>
      <c r="F57" s="102"/>
      <c r="G57" s="102"/>
    </row>
    <row r="58" spans="2:7" ht="1.5" customHeight="1" x14ac:dyDescent="0.2">
      <c r="B58" s="102"/>
      <c r="C58" s="102"/>
      <c r="D58" s="102"/>
      <c r="E58" s="102"/>
      <c r="F58" s="102"/>
      <c r="G58" s="102"/>
    </row>
    <row r="59" spans="2:7" ht="31.5" customHeight="1" x14ac:dyDescent="0.2">
      <c r="B59" s="102"/>
      <c r="C59" s="102"/>
      <c r="D59" s="102"/>
      <c r="E59" s="102"/>
      <c r="F59" s="102"/>
      <c r="G59" s="102"/>
    </row>
    <row r="60" spans="2:7" ht="50.25" hidden="1" customHeight="1" x14ac:dyDescent="0.2">
      <c r="B60" s="102"/>
      <c r="C60" s="102"/>
      <c r="D60" s="102"/>
      <c r="E60" s="102"/>
      <c r="F60" s="102"/>
      <c r="G60" s="102"/>
    </row>
    <row r="61" spans="2:7" ht="47.25" customHeight="1" thickBot="1" x14ac:dyDescent="0.25">
      <c r="B61" s="88" t="s">
        <v>76</v>
      </c>
      <c r="C61" s="88"/>
      <c r="D61" s="88"/>
      <c r="E61" s="88"/>
      <c r="F61" s="88"/>
      <c r="G61" s="88"/>
    </row>
    <row r="62" spans="2:7" ht="50.25" customHeight="1" thickBot="1" x14ac:dyDescent="0.25">
      <c r="B62" s="59" t="s">
        <v>1</v>
      </c>
      <c r="C62" s="97" t="s">
        <v>59</v>
      </c>
      <c r="D62" s="98"/>
      <c r="E62" s="89" t="s">
        <v>60</v>
      </c>
      <c r="F62" s="89"/>
      <c r="G62" s="90"/>
    </row>
    <row r="63" spans="2:7" s="34" customFormat="1" ht="22.5" customHeight="1" thickBot="1" x14ac:dyDescent="0.25">
      <c r="B63" s="75">
        <v>1</v>
      </c>
      <c r="C63" s="91">
        <v>2</v>
      </c>
      <c r="D63" s="99"/>
      <c r="E63" s="91">
        <v>3</v>
      </c>
      <c r="F63" s="92"/>
      <c r="G63" s="93"/>
    </row>
    <row r="64" spans="2:7" s="34" customFormat="1" ht="56.25" customHeight="1" thickBot="1" x14ac:dyDescent="0.25">
      <c r="B64" s="76" t="s">
        <v>19</v>
      </c>
      <c r="C64" s="100" t="s">
        <v>69</v>
      </c>
      <c r="D64" s="101"/>
      <c r="E64" s="94"/>
      <c r="F64" s="95"/>
      <c r="G64" s="96"/>
    </row>
    <row r="65" spans="2:7" ht="16.5" customHeight="1" x14ac:dyDescent="0.2">
      <c r="B65" s="104" t="s">
        <v>62</v>
      </c>
      <c r="C65" s="104"/>
      <c r="D65" s="104"/>
      <c r="E65" s="104"/>
      <c r="F65" s="104"/>
      <c r="G65" s="104"/>
    </row>
    <row r="66" spans="2:7" ht="71.25" customHeight="1" thickBot="1" x14ac:dyDescent="0.25">
      <c r="B66" s="104"/>
      <c r="C66" s="104"/>
      <c r="D66" s="104"/>
      <c r="E66" s="104"/>
      <c r="F66" s="104"/>
      <c r="G66" s="104"/>
    </row>
    <row r="67" spans="2:7" ht="40.5" customHeight="1" thickBot="1" x14ac:dyDescent="0.25">
      <c r="B67" s="179" t="s">
        <v>27</v>
      </c>
      <c r="C67" s="111" t="s">
        <v>31</v>
      </c>
      <c r="D67" s="181" t="s">
        <v>56</v>
      </c>
      <c r="E67" s="176" t="s">
        <v>36</v>
      </c>
      <c r="F67" s="20" t="s">
        <v>29</v>
      </c>
      <c r="G67" s="90" t="s">
        <v>28</v>
      </c>
    </row>
    <row r="68" spans="2:7" ht="15" customHeight="1" thickBot="1" x14ac:dyDescent="0.25">
      <c r="B68" s="180"/>
      <c r="C68" s="112"/>
      <c r="D68" s="182"/>
      <c r="E68" s="177"/>
      <c r="F68" s="13" t="s">
        <v>30</v>
      </c>
      <c r="G68" s="178"/>
    </row>
    <row r="69" spans="2:7" s="29" customFormat="1" ht="15" customHeight="1" thickBot="1" x14ac:dyDescent="0.25">
      <c r="B69" s="32">
        <v>1</v>
      </c>
      <c r="C69" s="33">
        <v>2</v>
      </c>
      <c r="D69" s="31">
        <v>3</v>
      </c>
      <c r="E69" s="33">
        <v>4</v>
      </c>
      <c r="F69" s="31">
        <v>5</v>
      </c>
      <c r="G69" s="33">
        <v>6</v>
      </c>
    </row>
    <row r="70" spans="2:7" ht="33.75" customHeight="1" x14ac:dyDescent="0.2">
      <c r="B70" s="67" t="s">
        <v>19</v>
      </c>
      <c r="C70" s="68" t="s">
        <v>32</v>
      </c>
      <c r="D70" s="69" t="s">
        <v>46</v>
      </c>
      <c r="E70" s="70" t="s">
        <v>37</v>
      </c>
      <c r="F70" s="71" t="s">
        <v>57</v>
      </c>
      <c r="G70" s="72"/>
    </row>
    <row r="71" spans="2:7" ht="63" customHeight="1" x14ac:dyDescent="0.2">
      <c r="B71" s="5" t="s">
        <v>20</v>
      </c>
      <c r="C71" s="6" t="s">
        <v>34</v>
      </c>
      <c r="D71" s="4" t="s">
        <v>46</v>
      </c>
      <c r="E71" s="7" t="s">
        <v>37</v>
      </c>
      <c r="F71" s="60" t="s">
        <v>57</v>
      </c>
      <c r="G71" s="36"/>
    </row>
    <row r="72" spans="2:7" ht="38.25" customHeight="1" x14ac:dyDescent="0.2">
      <c r="B72" s="5" t="s">
        <v>33</v>
      </c>
      <c r="C72" s="6" t="s">
        <v>35</v>
      </c>
      <c r="D72" s="4" t="s">
        <v>46</v>
      </c>
      <c r="E72" s="8" t="s">
        <v>38</v>
      </c>
      <c r="F72" s="60" t="s">
        <v>57</v>
      </c>
      <c r="G72" s="36"/>
    </row>
    <row r="73" spans="2:7" ht="50.25" customHeight="1" x14ac:dyDescent="0.2">
      <c r="B73" s="5">
        <v>4</v>
      </c>
      <c r="C73" s="6" t="s">
        <v>100</v>
      </c>
      <c r="D73" s="4" t="s">
        <v>46</v>
      </c>
      <c r="E73" s="4" t="s">
        <v>58</v>
      </c>
      <c r="F73" s="60" t="s">
        <v>57</v>
      </c>
      <c r="G73" s="36"/>
    </row>
    <row r="74" spans="2:7" ht="267" customHeight="1" x14ac:dyDescent="0.2">
      <c r="B74" s="5" t="s">
        <v>98</v>
      </c>
      <c r="C74" s="64" t="s">
        <v>74</v>
      </c>
      <c r="D74" s="4" t="s">
        <v>39</v>
      </c>
      <c r="E74" s="4" t="s">
        <v>63</v>
      </c>
      <c r="F74" s="60" t="s">
        <v>57</v>
      </c>
      <c r="G74" s="36"/>
    </row>
    <row r="75" spans="2:7" ht="93" customHeight="1" x14ac:dyDescent="0.2">
      <c r="B75" s="5">
        <v>5</v>
      </c>
      <c r="C75" s="6" t="s">
        <v>99</v>
      </c>
      <c r="D75" s="4" t="s">
        <v>46</v>
      </c>
      <c r="E75" s="4" t="s">
        <v>58</v>
      </c>
      <c r="F75" s="60" t="s">
        <v>57</v>
      </c>
      <c r="G75" s="36"/>
    </row>
    <row r="76" spans="2:7" ht="45" customHeight="1" thickBot="1" x14ac:dyDescent="0.25">
      <c r="B76" s="80" t="s">
        <v>94</v>
      </c>
      <c r="C76" s="81" t="s">
        <v>101</v>
      </c>
      <c r="D76" s="65" t="s">
        <v>39</v>
      </c>
      <c r="E76" s="65" t="s">
        <v>64</v>
      </c>
      <c r="F76" s="73" t="s">
        <v>57</v>
      </c>
      <c r="G76" s="66"/>
    </row>
    <row r="77" spans="2:7" ht="231.75" customHeight="1" x14ac:dyDescent="0.2">
      <c r="B77" s="174" t="s">
        <v>97</v>
      </c>
      <c r="C77" s="174"/>
      <c r="D77" s="175"/>
      <c r="E77" s="175"/>
      <c r="F77" s="175"/>
      <c r="G77" s="175"/>
    </row>
    <row r="78" spans="2:7" ht="43.5" customHeight="1" x14ac:dyDescent="0.2">
      <c r="B78" s="173" t="s">
        <v>96</v>
      </c>
      <c r="C78" s="173"/>
      <c r="D78" s="173"/>
      <c r="E78" s="173"/>
      <c r="F78" s="173"/>
      <c r="G78" s="173"/>
    </row>
    <row r="79" spans="2:7" s="34" customFormat="1" ht="40.5" customHeight="1" thickBot="1" x14ac:dyDescent="0.3">
      <c r="B79" s="35"/>
      <c r="E79" s="61"/>
    </row>
    <row r="80" spans="2:7" ht="48.75" customHeight="1" x14ac:dyDescent="0.2">
      <c r="C80" s="12" t="s">
        <v>2</v>
      </c>
      <c r="D80" s="63"/>
      <c r="E80" s="62" t="s">
        <v>3</v>
      </c>
      <c r="F80" s="11"/>
      <c r="G80" s="12" t="s">
        <v>61</v>
      </c>
    </row>
  </sheetData>
  <mergeCells count="64">
    <mergeCell ref="B78:G78"/>
    <mergeCell ref="B77:G77"/>
    <mergeCell ref="E67:E68"/>
    <mergeCell ref="G67:G68"/>
    <mergeCell ref="B67:B68"/>
    <mergeCell ref="D67:D68"/>
    <mergeCell ref="C67:C68"/>
    <mergeCell ref="B65:G66"/>
    <mergeCell ref="B41:G41"/>
    <mergeCell ref="B22:B23"/>
    <mergeCell ref="B29:B30"/>
    <mergeCell ref="B56:G56"/>
    <mergeCell ref="B52:F52"/>
    <mergeCell ref="B54:F54"/>
    <mergeCell ref="B55:G55"/>
    <mergeCell ref="B40:G40"/>
    <mergeCell ref="E36:G36"/>
    <mergeCell ref="E37:G37"/>
    <mergeCell ref="E38:G38"/>
    <mergeCell ref="C36:D36"/>
    <mergeCell ref="C37:D37"/>
    <mergeCell ref="C38:D38"/>
    <mergeCell ref="B33:G35"/>
    <mergeCell ref="B11:D11"/>
    <mergeCell ref="B1:G1"/>
    <mergeCell ref="B4:G4"/>
    <mergeCell ref="B2:G2"/>
    <mergeCell ref="B7:D7"/>
    <mergeCell ref="B8:D8"/>
    <mergeCell ref="E8:G8"/>
    <mergeCell ref="E9:G9"/>
    <mergeCell ref="E10:G10"/>
    <mergeCell ref="B3:G3"/>
    <mergeCell ref="B5:G6"/>
    <mergeCell ref="E7:G7"/>
    <mergeCell ref="E11:G11"/>
    <mergeCell ref="B9:D9"/>
    <mergeCell ref="B10:D10"/>
    <mergeCell ref="F29:G29"/>
    <mergeCell ref="D29:E30"/>
    <mergeCell ref="C29:C30"/>
    <mergeCell ref="D31:E31"/>
    <mergeCell ref="D32:E32"/>
    <mergeCell ref="B19:G21"/>
    <mergeCell ref="B12:G14"/>
    <mergeCell ref="B26:G28"/>
    <mergeCell ref="E22:E23"/>
    <mergeCell ref="D22:D23"/>
    <mergeCell ref="C22:C23"/>
    <mergeCell ref="F22:F23"/>
    <mergeCell ref="D15:D16"/>
    <mergeCell ref="B15:B16"/>
    <mergeCell ref="C15:C16"/>
    <mergeCell ref="E15:E16"/>
    <mergeCell ref="F15:G15"/>
    <mergeCell ref="B53:E53"/>
    <mergeCell ref="B61:G61"/>
    <mergeCell ref="E62:G62"/>
    <mergeCell ref="E63:G63"/>
    <mergeCell ref="E64:G64"/>
    <mergeCell ref="C62:D62"/>
    <mergeCell ref="C63:D63"/>
    <mergeCell ref="C64:D64"/>
    <mergeCell ref="B57:G60"/>
  </mergeCells>
  <dataValidations count="3">
    <dataValidation type="list" allowBlank="1" showInputMessage="1" showErrorMessage="1" sqref="F70" xr:uid="{00000000-0002-0000-0000-000001000000}">
      <formula1>"Pasirinkite, Taip, Ne"</formula1>
    </dataValidation>
    <dataValidation type="list" allowBlank="1" showInputMessage="1" showErrorMessage="1" sqref="F53" xr:uid="{7F09D18D-2094-4FDA-8161-91D7B7911991}">
      <formula1>"Pasirinkti, 0, 9, 21"</formula1>
    </dataValidation>
    <dataValidation type="list" allowBlank="1" showInputMessage="1" showErrorMessage="1" promptTitle="Pasirinkite" sqref="F71:F76"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5</xdr:col>
                    <xdr:colOff>1304925</xdr:colOff>
                    <xdr:row>63</xdr:row>
                    <xdr:rowOff>0</xdr:rowOff>
                  </from>
                  <to>
                    <xdr:col>5</xdr:col>
                    <xdr:colOff>2466975</xdr:colOff>
                    <xdr:row>63</xdr:row>
                    <xdr:rowOff>247650</xdr:rowOff>
                  </to>
                </anchor>
              </controlPr>
            </control>
          </mc:Choice>
        </mc:AlternateContent>
        <mc:AlternateContent xmlns:mc="http://schemas.openxmlformats.org/markup-compatibility/2006">
          <mc:Choice Requires="x14">
            <control shapeId="1031" r:id="rId5" name="Check Box 7">
              <controlPr defaultSize="0" autoFill="0" autoLine="0" autoPict="0">
                <anchor moveWithCells="1">
                  <from>
                    <xdr:col>5</xdr:col>
                    <xdr:colOff>1314450</xdr:colOff>
                    <xdr:row>63</xdr:row>
                    <xdr:rowOff>266700</xdr:rowOff>
                  </from>
                  <to>
                    <xdr:col>6</xdr:col>
                    <xdr:colOff>228600</xdr:colOff>
                    <xdr:row>64</xdr:row>
                    <xdr:rowOff>0</xdr:rowOff>
                  </to>
                </anchor>
              </controlPr>
            </control>
          </mc:Choice>
        </mc:AlternateContent>
      </controls>
    </mc:Choice>
  </mc:AlternateContent>
  <tableParts count="1">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Valda Dargužienė</dc:creator>
  <cp:lastModifiedBy>Valentina Boištianienė</cp:lastModifiedBy>
  <cp:lastPrinted>2020-02-28T08:51:45Z</cp:lastPrinted>
  <dcterms:created xsi:type="dcterms:W3CDTF">2020-02-28T08:26:56Z</dcterms:created>
  <dcterms:modified xsi:type="dcterms:W3CDTF">2024-12-05T12:06:16Z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2023-11-27T08:41:12Z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5ccffa5d-7415-4839-a14c-564c1c583ef1</vt:lpwstr>
  </property>
  <property fmtid="{D5CDD505-2E9C-101B-9397-08002B2CF9AE}" pid="8" name="MSIP_Label_179ca552-b207-4d72-8d58-818aee87ca18_ContentBits">
    <vt:lpwstr>0</vt:lpwstr>
  </property>
</Properties>
</file>